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3" i="1" l="1"/>
  <c r="I11" i="1" l="1"/>
  <c r="I12" i="1"/>
  <c r="I10" i="1" l="1"/>
  <c r="I13" i="1" s="1"/>
</calcChain>
</file>

<file path=xl/sharedStrings.xml><?xml version="1.0" encoding="utf-8"?>
<sst xmlns="http://schemas.openxmlformats.org/spreadsheetml/2006/main" count="33" uniqueCount="28">
  <si>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</si>
  <si>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</si>
  <si>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</si>
  <si>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</si>
  <si>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</si>
  <si>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</si>
  <si>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</si>
  <si>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</si>
  <si>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</si>
  <si>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</si>
  <si>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</si>
  <si>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</si>
  <si>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</si>
  <si>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</si>
  <si>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</si>
  <si>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</si>
  <si>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</si>
  <si>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</si>
  <si>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</si>
  <si>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</si>
  <si>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</si>
  <si>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</si>
  <si>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НВЛ-2019/673</t>
    </r>
  </si>
  <si>
    <t>Наименование лота:  "Реализация невостребованных ликвидных МТР. Скважины термометрические"</t>
  </si>
  <si>
    <t>Скважина термометрическая ТС конструкция №1 194-ЦПС-ГТМ.2 л.37</t>
  </si>
  <si>
    <t>Скважина термометрическая ТС1в ком-е: МЦДТ 0922 L=11500 мм, защитная крышка К-57, Логгер ЛЦД-1/100 2602-82-49900-ГТМ</t>
  </si>
  <si>
    <t>Скважина термометрическая ТС2в ком-е: МЦДТ 0922 L=13500 мм,защитная крышка К-57, Логгер ЛЦД-1/100 2602-82-49900-ГТМ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</si>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</sst>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2" xfId="1" applyNumberFormat="1" applyFont="1" applyFill="1" applyBorder="1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8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37.5" customHeight="1" x14ac:dyDescent="0.25">
      <c r="A2" s="52" t="s">
        <v>23</v>
      </c>
      <c r="B2" s="52"/>
      <c r="C2" s="52"/>
      <c r="D2" s="52"/>
      <c r="E2" s="52"/>
      <c r="F2" s="52"/>
      <c r="G2" s="52"/>
      <c r="H2" s="52"/>
    </row>
    <row r="3" spans="1:16361" s="1" customFormat="1" ht="18.75" x14ac:dyDescent="0.25">
      <c r="A3" s="53" t="s">
        <v>22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20</v>
      </c>
      <c r="B4" s="54"/>
      <c r="C4" s="54"/>
      <c r="D4" s="54"/>
      <c r="E4" s="54"/>
      <c r="F4" s="54"/>
      <c r="G4" s="54"/>
      <c r="H4" s="54"/>
    </row>
    <row r="5" spans="1:16361" s="15" customFormat="1" ht="18.75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3.5" customHeight="1" x14ac:dyDescent="0.2">
      <c r="A6" s="48" t="s">
        <v>19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39">
        <v>1</v>
      </c>
      <c r="B10" s="39" t="s">
        <v>12</v>
      </c>
      <c r="C10" s="42">
        <v>1330688</v>
      </c>
      <c r="D10" s="46" t="s">
        <v>24</v>
      </c>
      <c r="E10" s="43" t="s">
        <v>21</v>
      </c>
      <c r="F10" s="44">
        <v>13</v>
      </c>
      <c r="G10" s="45">
        <v>7906.4903999999997</v>
      </c>
      <c r="H10" s="43" t="s">
        <v>27</v>
      </c>
      <c r="I10" s="40">
        <f>G10*F10</f>
        <v>102784.37519999999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39">
        <v>2</v>
      </c>
      <c r="B11" s="39" t="s">
        <v>12</v>
      </c>
      <c r="C11" s="42">
        <v>1587301</v>
      </c>
      <c r="D11" s="46" t="s">
        <v>25</v>
      </c>
      <c r="E11" s="43" t="s">
        <v>21</v>
      </c>
      <c r="F11" s="44">
        <v>1</v>
      </c>
      <c r="G11" s="45">
        <v>55952.678699999997</v>
      </c>
      <c r="H11" s="43">
        <v>2015</v>
      </c>
      <c r="I11" s="40">
        <f t="shared" ref="I11:I12" si="0">G11*F11</f>
        <v>55952.678699999997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39">
        <v>3</v>
      </c>
      <c r="B12" s="39" t="s">
        <v>12</v>
      </c>
      <c r="C12" s="42">
        <v>1587304</v>
      </c>
      <c r="D12" s="46" t="s">
        <v>26</v>
      </c>
      <c r="E12" s="43" t="s">
        <v>21</v>
      </c>
      <c r="F12" s="44">
        <v>2</v>
      </c>
      <c r="G12" s="45">
        <v>60152.557500000003</v>
      </c>
      <c r="H12" s="43">
        <v>2015</v>
      </c>
      <c r="I12" s="40">
        <f t="shared" si="0"/>
        <v>120305.11500000001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4" customFormat="1" x14ac:dyDescent="0.25">
      <c r="A13" s="59" t="s">
        <v>7</v>
      </c>
      <c r="B13" s="59"/>
      <c r="C13" s="59"/>
      <c r="D13" s="59"/>
      <c r="E13" s="26"/>
      <c r="F13" s="27">
        <f>SUM(F10:F12)</f>
        <v>16</v>
      </c>
      <c r="G13" s="28"/>
      <c r="H13" s="65"/>
      <c r="I13" s="41">
        <f>SUM(I10:I12)</f>
        <v>279042.16889999999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6"/>
    </row>
    <row r="15" spans="1:16361" s="4" customFormat="1" ht="93.75" customHeight="1" x14ac:dyDescent="0.25">
      <c r="A15" s="60" t="s">
        <v>8</v>
      </c>
      <c r="B15" s="61"/>
      <c r="C15" s="61"/>
      <c r="D15" s="62"/>
      <c r="E15" s="63" t="s">
        <v>9</v>
      </c>
      <c r="F15" s="63"/>
      <c r="G15" s="63"/>
      <c r="H15" s="63"/>
    </row>
    <row r="16" spans="1:16361" s="4" customFormat="1" ht="15.75" customHeight="1" x14ac:dyDescent="0.25">
      <c r="A16" s="56" t="s">
        <v>10</v>
      </c>
      <c r="B16" s="57"/>
      <c r="C16" s="57"/>
      <c r="D16" s="58"/>
      <c r="E16" s="55" t="s">
        <v>16</v>
      </c>
      <c r="F16" s="55"/>
      <c r="G16" s="55"/>
      <c r="H16" s="55"/>
    </row>
    <row r="17" spans="1:8" s="4" customFormat="1" ht="15.75" customHeight="1" x14ac:dyDescent="0.25">
      <c r="A17" s="56" t="s">
        <v>15</v>
      </c>
      <c r="B17" s="57"/>
      <c r="C17" s="57"/>
      <c r="D17" s="58"/>
      <c r="E17" s="55" t="s">
        <v>16</v>
      </c>
      <c r="F17" s="55"/>
      <c r="G17" s="55"/>
      <c r="H17" s="55"/>
    </row>
    <row r="20" spans="1:8" s="18" customFormat="1" ht="15.75" x14ac:dyDescent="0.2">
      <c r="A20" s="47" t="s">
        <v>17</v>
      </c>
      <c r="B20" s="47"/>
      <c r="C20" s="47"/>
      <c r="D20" s="47"/>
      <c r="E20" s="19"/>
      <c r="F20" s="19"/>
      <c r="G20" s="64" t="s">
        <v>18</v>
      </c>
      <c r="H20" s="64"/>
    </row>
    <row r="21" spans="1:8" s="12" customFormat="1" ht="18.75" x14ac:dyDescent="0.3">
      <c r="A21" s="17"/>
      <c r="C21" s="31"/>
      <c r="F21" s="13"/>
      <c r="G21" s="33"/>
      <c r="H21" s="37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0:H20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2019-10-31T04:58:38Z</cp:lastPrinted>
  <dcterms:created xsi:type="dcterms:W3CDTF">2016-09-16T10:27:35Z</dcterms:created>
  <dcterms:modified xsi:type="dcterms:W3CDTF">2019-10-31T04:59:35Z</dcterms:modified>
</cp:coreProperties>
</file>